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94451\"/>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<sst xmlns="http://schemas.openxmlformats.org/spreadsheetml/2006/main" count="40" uniqueCount="31">
  <si>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</si>
  <si>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</si>
  <si>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</si>
  <si>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</si>
  <si>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</si>
  <si>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</si>
  <si>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</si>
  <si>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</si>
  <si>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</si>
  <si>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</si>
  <si>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</si>
  <si>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</si>
  <si>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</si>
  <si>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</si>
  <si>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</si>
  <si>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</si>
  <si>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</si>
  <si>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</si>
  <si>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</si>
  <si>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</si>
  <si>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</si>
  <si>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</si>
  <si>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</si>
  <si>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</si>
  <si>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</si>
  <si>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</si>
  <si>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</si>
  <si>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</si>
  <si>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</si>
  <si>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</si>
  <si>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Investment Bonds Plus Fund
Date:                     30 Apr 2023                                           
Reporting Type:  Periodic Reporting
Portfolios:            IBPCDS,IBPLD,IBPLFX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</si>
</sst>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577037318.33998001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19144046.445002001</v>
      </c>
    </row>
    <row r="15" spans="2:10" s="9" customFormat="1" ht="12" customHeight="1" x14ac:dyDescent="0.2">
      <c r="C15" s="17"/>
      <c r="D15" s="17"/>
      <c r="E15" s="10"/>
      <c r="F15" s="11" t="s">
        <v>15</v>
      </c>
      <c r="G15" s="12">
        <v>9268854.9116719998</v>
      </c>
    </row>
    <row r="16" spans="2:10" s="9" customFormat="1" ht="12" x14ac:dyDescent="0.2">
      <c r="C16" s="17" t="s">
        <v>2</v>
      </c>
      <c r="D16" s="17"/>
      <c r="E16" s="18" t="s">
        <v>18</v>
      </c>
      <c r="F16" s="18"/>
      <c r="G16" s="18"/>
    </row>
    <row r="17" spans="3:7" s="9" customFormat="1" ht="12" customHeight="1" x14ac:dyDescent="0.2">
      <c r="C17" s="17"/>
      <c r="D17" s="17"/>
      <c r="E17" s="10"/>
      <c r="F17" s="11" t="s">
        <v>14</v>
      </c>
      <c r="G17" s="12">
        <v>104921120.793899</v>
      </c>
    </row>
    <row r="18" spans="3:7" s="9" customFormat="1" ht="12" customHeight="1" x14ac:dyDescent="0.2">
      <c r="C18" s="17"/>
      <c r="D18" s="17"/>
      <c r="E18" s="10"/>
      <c r="F18" s="11" t="s">
        <v>15</v>
      </c>
      <c r="G18" s="12">
        <v>54066477.202166997</v>
      </c>
    </row>
    <row r="19" spans="3:7" s="9" customFormat="1" ht="12" customHeight="1" x14ac:dyDescent="0.2">
      <c r="C19" s="17"/>
      <c r="D19" s="17"/>
      <c r="E19" s="18" t="s">
        <v>19</v>
      </c>
      <c r="F19" s="18"/>
      <c r="G19" s="12">
        <v>108477968.58324</v>
      </c>
    </row>
    <row r="20" spans="3:7" s="9" customFormat="1" ht="12" customHeight="1" x14ac:dyDescent="0.2">
      <c r="C20" s="17"/>
      <c r="D20" s="17"/>
      <c r="E20" s="18" t="s">
        <v>9</v>
      </c>
      <c r="F20" s="18"/>
      <c r="G20" s="12">
        <v>11998380</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269160470.40399998</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577028227.39997995</v>
      </c>
    </row>
    <row r="41" spans="3:7" ht="13.7" customHeight="1" x14ac:dyDescent="0.25">
      <c r="C41" s="15" t="str">
        <f>IF(check&lt;&gt;G38,"Inconsistent Total - Please check Raw data report for positions with missing ReportClassification fields. Difference = "&amp; DOLLAR(G38-check,2),"")</f>
        <v>Inconsistent Total - Please check Raw data report for positions with missing ReportClassification fields. Difference = -£9,090.94</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2023-11-10T17:05:08Z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